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4955" windowHeight="91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9" i="1" l="1"/>
  <c r="D18" i="1"/>
  <c r="D17" i="1"/>
  <c r="D16" i="1"/>
  <c r="D15" i="1"/>
</calcChain>
</file>

<file path=xl/sharedStrings.xml><?xml version="1.0" encoding="utf-8"?>
<sst xmlns="http://schemas.openxmlformats.org/spreadsheetml/2006/main" count="22" uniqueCount="22">
  <si>
    <t xml:space="preserve">    加：营业外收入</t>
  </si>
  <si>
    <t xml:space="preserve">    减：营业外支出</t>
  </si>
  <si>
    <t xml:space="preserve">   资产减值损失 </t>
    <phoneticPr fontId="2" type="noConversion"/>
  </si>
  <si>
    <t xml:space="preserve">   其他业务税金及附加</t>
    <phoneticPr fontId="2" type="noConversion"/>
  </si>
  <si>
    <t>项目</t>
    <phoneticPr fontId="2" type="noConversion"/>
  </si>
  <si>
    <t>本年实际数</t>
    <phoneticPr fontId="2" type="noConversion"/>
  </si>
  <si>
    <t>上年实际数</t>
    <phoneticPr fontId="2" type="noConversion"/>
  </si>
  <si>
    <t>变动</t>
    <phoneticPr fontId="2" type="noConversion"/>
  </si>
  <si>
    <t>一、主营业务收入</t>
    <phoneticPr fontId="2" type="noConversion"/>
  </si>
  <si>
    <t>　　主营业务收入净额</t>
    <phoneticPr fontId="2" type="noConversion"/>
  </si>
  <si>
    <t>二、其他业务收入</t>
    <phoneticPr fontId="2" type="noConversion"/>
  </si>
  <si>
    <t>三、营业收入净额</t>
    <phoneticPr fontId="2" type="noConversion"/>
  </si>
  <si>
    <t>　　减：营业成本</t>
    <phoneticPr fontId="2" type="noConversion"/>
  </si>
  <si>
    <t>　　　　其中：主营业务成本</t>
    <phoneticPr fontId="2" type="noConversion"/>
  </si>
  <si>
    <t>　　　　　　　其他业务成本</t>
    <phoneticPr fontId="2" type="noConversion"/>
  </si>
  <si>
    <t>　　　　财务费用</t>
    <phoneticPr fontId="2" type="noConversion"/>
  </si>
  <si>
    <t>四、营业利润</t>
    <phoneticPr fontId="2" type="noConversion"/>
  </si>
  <si>
    <t>五、利润总额</t>
    <phoneticPr fontId="2" type="noConversion"/>
  </si>
  <si>
    <t xml:space="preserve">    减：所得税费用</t>
  </si>
  <si>
    <t>六、净利润（净亏损以“－”号填列）</t>
    <phoneticPr fontId="2" type="noConversion"/>
  </si>
  <si>
    <t xml:space="preserve">    减：* 少数股东损益</t>
  </si>
  <si>
    <t>七、归属于母公司所有者的净利润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</si>
</sst>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* #,##0.00;* \-#,##0.00;* &quot;-&quot;??;@"/>
    <numFmt numFmtId="177" formatCode="#,##0.##;\-#,##0.##"/>
    <numFmt numFmtId="178" formatCode="#,##0.00_ ;[Red]\-#,##0.00\ "/>
    <numFmt numFmtId="179" formatCode="#,##0.00_ "/>
    <numFmt numFmtId="180" formatCode="0.00_ "/>
  </numFmts>
  <fonts count="6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??"/>
      <family val="1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protection locked="0"/>
    </xf>
    <xf numFmtId="0" fontId="1" fillId="0" borderId="0">
      <alignment vertical="center"/>
    </xf>
    <xf numFmtId="176" fontId="3" fillId="0" borderId="0" applyFont="0" applyFill="0" applyBorder="0" applyAlignment="0" applyProtection="0"/>
  </cellStyleXfs>
  <cellXfs count="16">
    <xf numFmtId="0" fontId="0" fillId="0" borderId="0" xfId="0">
      <alignment vertical="center"/>
    </xf>
    <xf numFmtId="49" fontId="1" fillId="0" borderId="1" xfId="1" applyNumberFormat="1" applyFont="1" applyFill="1" applyBorder="1" applyAlignment="1">
      <alignment horizontal="center" vertical="center"/>
      <protection locked="0"/>
    </xf>
    <xf numFmtId="177" fontId="1" fillId="0" borderId="1" xfId="1" applyNumberFormat="1" applyFont="1" applyFill="1" applyBorder="1" applyAlignment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4" fillId="0" borderId="1" xfId="1" applyNumberFormat="1" applyFont="1" applyFill="1" applyBorder="1" applyAlignment="1">
      <alignment horizontal="left" vertical="center"/>
      <protection locked="0"/>
    </xf>
    <xf numFmtId="178" fontId="5" fillId="0" borderId="1" xfId="1" applyNumberFormat="1" applyFont="1" applyFill="1" applyBorder="1" applyAlignment="1">
      <alignment horizontal="right" vertical="center" shrinkToFit="1"/>
      <protection locked="0"/>
    </xf>
    <xf numFmtId="49" fontId="5" fillId="0" borderId="1" xfId="1" applyNumberFormat="1" applyFont="1" applyFill="1" applyBorder="1" applyAlignment="1">
      <alignment horizontal="left" vertical="center"/>
      <protection locked="0"/>
    </xf>
    <xf numFmtId="179" fontId="5" fillId="2" borderId="1" xfId="3" applyNumberFormat="1" applyFont="1" applyFill="1" applyBorder="1" applyAlignment="1">
      <alignment horizontal="right" shrinkToFit="1"/>
    </xf>
    <xf numFmtId="178" fontId="5" fillId="0" borderId="1" xfId="0" applyNumberFormat="1" applyFont="1" applyBorder="1">
      <alignment vertical="center"/>
    </xf>
    <xf numFmtId="179" fontId="5" fillId="0" borderId="1" xfId="0" applyNumberFormat="1" applyFont="1" applyBorder="1">
      <alignment vertical="center"/>
    </xf>
    <xf numFmtId="179" fontId="5" fillId="2" borderId="1" xfId="2" applyNumberFormat="1" applyFont="1" applyFill="1" applyBorder="1" applyAlignment="1">
      <alignment horizontal="right" shrinkToFit="1"/>
    </xf>
    <xf numFmtId="180" fontId="4" fillId="0" borderId="1" xfId="1" applyNumberFormat="1" applyFont="1" applyFill="1" applyBorder="1" applyAlignment="1">
      <alignment horizontal="left" vertical="center"/>
      <protection locked="0"/>
    </xf>
    <xf numFmtId="180" fontId="5" fillId="0" borderId="1" xfId="1" applyNumberFormat="1" applyFont="1" applyFill="1" applyBorder="1" applyAlignment="1">
      <alignment horizontal="right" vertical="center" shrinkToFit="1"/>
      <protection locked="0"/>
    </xf>
    <xf numFmtId="180" fontId="5" fillId="0" borderId="1" xfId="0" applyNumberFormat="1" applyFont="1" applyBorder="1">
      <alignment vertical="center"/>
    </xf>
    <xf numFmtId="0" fontId="5" fillId="0" borderId="1" xfId="1" applyFont="1" applyFill="1" applyBorder="1" applyAlignment="1">
      <alignment horizontal="left" vertical="center"/>
      <protection locked="0"/>
    </xf>
  </cellXfs>
  <cellStyles count="4">
    <cellStyle name="常规" xfId="0" builtinId="0"/>
    <cellStyle name="常规_利润表" xfId="1"/>
    <cellStyle name="常规_利润表_1" xfId="2"/>
    <cellStyle name="千位分隔_本部资产负债表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D17" sqref="D17"/>
    </sheetView>
  </sheetViews>
  <sheetFormatPr defaultRowHeight="14.25"/>
  <cols>
    <col min="1" max="2" width="15.625" customWidth="1"/>
    <col min="3" max="3" width="12.5" customWidth="1"/>
    <col min="4" max="4" width="14.375" customWidth="1"/>
  </cols>
  <sheetData>
    <row r="1" spans="1:4">
      <c r="A1" s="1" t="s">
        <v>4</v>
      </c>
      <c r="B1" s="2" t="s">
        <v>5</v>
      </c>
      <c r="C1" s="2" t="s">
        <v>6</v>
      </c>
      <c r="D1" s="3" t="s">
        <v>7</v>
      </c>
    </row>
    <row r="2" spans="1:4">
      <c r="A2" s="5" t="s">
        <v>8</v>
      </c>
      <c r="B2" s="6"/>
      <c r="C2" s="6"/>
      <c r="D2" s="4"/>
    </row>
    <row r="3" spans="1:4">
      <c r="A3" s="5" t="s">
        <v>9</v>
      </c>
      <c r="B3" s="6"/>
      <c r="C3" s="6"/>
      <c r="D3" s="4"/>
    </row>
    <row r="4" spans="1:4">
      <c r="A4" s="7" t="s">
        <v>10</v>
      </c>
      <c r="B4" s="8">
        <v>10821927.6</v>
      </c>
      <c r="C4" s="8">
        <v>5142948.7860000003</v>
      </c>
      <c r="D4" s="9">
        <v>5678978.8139999993</v>
      </c>
    </row>
    <row r="5" spans="1:4">
      <c r="A5" s="5" t="s">
        <v>11</v>
      </c>
      <c r="B5" s="8">
        <v>10821927.6</v>
      </c>
      <c r="C5" s="8">
        <v>5142948.7860000003</v>
      </c>
      <c r="D5" s="9">
        <v>5678978.8139999993</v>
      </c>
    </row>
    <row r="6" spans="1:4">
      <c r="A6" s="7" t="s">
        <v>12</v>
      </c>
      <c r="B6" s="6">
        <v>64438245.024000004</v>
      </c>
      <c r="C6" s="6">
        <v>16762987.394999998</v>
      </c>
      <c r="D6" s="9">
        <v>47675257.629000008</v>
      </c>
    </row>
    <row r="7" spans="1:4">
      <c r="A7" s="7" t="s">
        <v>13</v>
      </c>
      <c r="B7" s="8">
        <v>53909645.124000005</v>
      </c>
      <c r="C7" s="8">
        <v>11799782.882999999</v>
      </c>
      <c r="D7" s="9">
        <v>42109862.241000004</v>
      </c>
    </row>
    <row r="8" spans="1:4">
      <c r="A8" s="7" t="s">
        <v>14</v>
      </c>
      <c r="B8" s="8">
        <v>10528599.9</v>
      </c>
      <c r="C8" s="8">
        <v>4963204.5120000001</v>
      </c>
      <c r="D8" s="9">
        <v>5565395.3880000003</v>
      </c>
    </row>
    <row r="9" spans="1:4">
      <c r="A9" s="7" t="s">
        <v>3</v>
      </c>
      <c r="B9" s="8">
        <v>357123.636</v>
      </c>
      <c r="C9" s="8">
        <v>169717.36500000002</v>
      </c>
      <c r="D9" s="9">
        <v>187406.27099999998</v>
      </c>
    </row>
    <row r="10" spans="1:4">
      <c r="A10" s="7" t="s">
        <v>2</v>
      </c>
      <c r="B10" s="8">
        <v>-6965.52</v>
      </c>
      <c r="C10" s="8">
        <v>9753.6509999999998</v>
      </c>
      <c r="D10" s="10">
        <v>-16719.171000000002</v>
      </c>
    </row>
    <row r="11" spans="1:4">
      <c r="A11" s="7" t="s">
        <v>15</v>
      </c>
      <c r="B11" s="11">
        <v>3772.2239999999997</v>
      </c>
      <c r="C11" s="11">
        <v>-11918.268</v>
      </c>
      <c r="D11" s="9">
        <v>15690.492</v>
      </c>
    </row>
    <row r="12" spans="1:4">
      <c r="A12" s="12" t="s">
        <v>16</v>
      </c>
      <c r="B12" s="13">
        <v>-53970247.764000006</v>
      </c>
      <c r="C12" s="13">
        <v>-11787591.356999999</v>
      </c>
      <c r="D12" s="14">
        <v>-42182656.407000005</v>
      </c>
    </row>
    <row r="13" spans="1:4">
      <c r="A13" s="7" t="s">
        <v>0</v>
      </c>
      <c r="B13" s="6">
        <v>0</v>
      </c>
      <c r="C13" s="6">
        <v>990</v>
      </c>
      <c r="D13" s="10">
        <v>-990</v>
      </c>
    </row>
    <row r="14" spans="1:4">
      <c r="A14" s="7" t="s">
        <v>1</v>
      </c>
      <c r="B14" s="6">
        <v>8679.9480000000003</v>
      </c>
      <c r="C14" s="6">
        <v>15717.123000000001</v>
      </c>
      <c r="D14" s="10">
        <v>-7037.1750000000011</v>
      </c>
    </row>
    <row r="15" spans="1:4">
      <c r="A15" s="12" t="s">
        <v>17</v>
      </c>
      <c r="B15" s="13">
        <v>-53978927.712000005</v>
      </c>
      <c r="C15" s="13">
        <v>-11802318.48</v>
      </c>
      <c r="D15" s="14">
        <f>SUM(B15-C15)</f>
        <v>-42176609.232000008</v>
      </c>
    </row>
    <row r="16" spans="1:4">
      <c r="A16" s="15" t="s">
        <v>18</v>
      </c>
      <c r="B16" s="6">
        <v>0</v>
      </c>
      <c r="C16" s="6">
        <v>0</v>
      </c>
      <c r="D16" s="9">
        <f>SUM(B16-C16)</f>
        <v>0</v>
      </c>
    </row>
    <row r="17" spans="1:4">
      <c r="A17" s="12" t="s">
        <v>19</v>
      </c>
      <c r="B17" s="13">
        <v>-53978927.712000005</v>
      </c>
      <c r="C17" s="13">
        <v>-11802318.48</v>
      </c>
      <c r="D17" s="14">
        <f>SUM(B17-C17)</f>
        <v>-42176609.232000008</v>
      </c>
    </row>
    <row r="18" spans="1:4">
      <c r="A18" s="15" t="s">
        <v>20</v>
      </c>
      <c r="B18" s="6">
        <v>0</v>
      </c>
      <c r="C18" s="6">
        <v>0</v>
      </c>
      <c r="D18" s="9">
        <f>SUM(B18-C18)</f>
        <v>0</v>
      </c>
    </row>
    <row r="19" spans="1:4">
      <c r="A19" s="12" t="s">
        <v>21</v>
      </c>
      <c r="B19" s="13">
        <v>-53978927.712000005</v>
      </c>
      <c r="C19" s="13">
        <v>-11802318.48</v>
      </c>
      <c r="D19" s="14">
        <f>SUM(B19-C19)</f>
        <v>-42176609.232000008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lijz</dc:creator>
  <cp:lastModifiedBy>FANG-MAC</cp:lastModifiedBy>
  <dcterms:created xsi:type="dcterms:W3CDTF">2010-09-17T14:44:33Z</dcterms:created>
  <dcterms:modified xsi:type="dcterms:W3CDTF">2014-12-18T08:09:28Z</dcterms:modified>
</cp:coreProperties>
</file>